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Проект бюджета окончательный\Приложения\"/>
    </mc:Choice>
  </mc:AlternateContent>
  <xr:revisionPtr revIDLastSave="0" documentId="13_ncr:1_{F8F63236-3F1E-4A44-97BB-AEB38FBEF9A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года'!$A$1:$AP$112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4" i="1" l="1"/>
  <c r="AN91" i="1"/>
  <c r="AN16" i="1"/>
  <c r="AN15" i="1"/>
  <c r="AN18" i="1"/>
  <c r="AN29" i="1"/>
  <c r="AN23" i="1"/>
  <c r="AN48" i="1"/>
  <c r="AN47" i="1"/>
  <c r="AN63" i="1"/>
  <c r="AN62" i="1"/>
  <c r="AN70" i="1"/>
  <c r="AN69" i="1"/>
  <c r="AN104" i="1"/>
  <c r="AI16" i="1"/>
  <c r="AI15" i="1"/>
  <c r="AI19" i="1"/>
  <c r="AI21" i="1"/>
  <c r="AI18" i="1"/>
  <c r="AI24" i="1"/>
  <c r="AI26" i="1"/>
  <c r="AI29" i="1"/>
  <c r="AI23" i="1"/>
  <c r="AI48" i="1"/>
  <c r="AI47" i="1"/>
  <c r="AI63" i="1"/>
  <c r="AI62" i="1"/>
  <c r="AI67" i="1"/>
  <c r="AI66" i="1"/>
  <c r="AI70" i="1"/>
  <c r="AI69" i="1"/>
  <c r="AI83" i="1"/>
  <c r="AI82" i="1"/>
  <c r="AI94" i="1"/>
  <c r="AI91" i="1"/>
  <c r="AI104" i="1"/>
  <c r="AM16" i="1"/>
  <c r="AM15" i="1"/>
  <c r="AL16" i="1"/>
  <c r="AL15" i="1"/>
  <c r="AK16" i="1"/>
  <c r="AK15" i="1"/>
  <c r="AJ16" i="1"/>
  <c r="AJ15" i="1"/>
  <c r="T16" i="1"/>
  <c r="T15" i="1"/>
  <c r="T21" i="1"/>
  <c r="T24" i="1"/>
  <c r="T29" i="1"/>
  <c r="T32" i="1"/>
  <c r="T31" i="1"/>
  <c r="T45" i="1"/>
  <c r="T44" i="1"/>
  <c r="T48" i="1"/>
  <c r="T80" i="1"/>
  <c r="T79" i="1"/>
  <c r="T86" i="1"/>
  <c r="T85" i="1"/>
  <c r="T92" i="1"/>
  <c r="T26" i="1"/>
  <c r="T23" i="1"/>
  <c r="T19" i="1"/>
  <c r="T18" i="1"/>
  <c r="T67" i="1"/>
  <c r="T66" i="1"/>
  <c r="AM91" i="1"/>
  <c r="AL91" i="1"/>
  <c r="AK91" i="1"/>
  <c r="AJ91" i="1"/>
  <c r="T94" i="1"/>
  <c r="T91" i="1"/>
  <c r="AT91" i="1"/>
  <c r="T37" i="1"/>
  <c r="T36" i="1"/>
  <c r="T47" i="1"/>
  <c r="T54" i="1"/>
  <c r="T53" i="1"/>
  <c r="T70" i="1"/>
  <c r="T69" i="1"/>
  <c r="T63" i="1"/>
  <c r="T62" i="1"/>
  <c r="T83" i="1"/>
  <c r="T82" i="1"/>
  <c r="T104" i="1"/>
  <c r="AM63" i="1"/>
  <c r="AL63" i="1"/>
  <c r="AK63" i="1"/>
  <c r="AJ63" i="1"/>
  <c r="AM62" i="1"/>
  <c r="AL62" i="1"/>
  <c r="AK62" i="1"/>
  <c r="AJ62" i="1"/>
  <c r="AN37" i="1"/>
  <c r="AI37" i="1"/>
  <c r="AT47" i="1"/>
  <c r="AT53" i="1"/>
  <c r="AT69" i="1"/>
  <c r="AT82" i="1"/>
  <c r="AT15" i="1"/>
  <c r="AT18" i="1"/>
  <c r="AT23" i="1"/>
  <c r="AT31" i="1"/>
  <c r="AT45" i="1"/>
  <c r="AT62" i="1"/>
  <c r="AT66" i="1"/>
  <c r="AT79" i="1"/>
  <c r="AT85" i="1"/>
  <c r="AM70" i="1"/>
  <c r="AM69" i="1"/>
  <c r="AL70" i="1"/>
  <c r="AL69" i="1"/>
  <c r="AK70" i="1"/>
  <c r="AK69" i="1"/>
  <c r="AJ70" i="1"/>
  <c r="AJ69" i="1"/>
  <c r="AT36" i="1"/>
  <c r="AT12" i="1"/>
</calcChain>
</file>

<file path=xl/sharedStrings.xml><?xml version="1.0" encoding="utf-8"?>
<sst xmlns="http://schemas.openxmlformats.org/spreadsheetml/2006/main" count="437" uniqueCount="234">
  <si>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</si>
  <si>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</si>
  <si>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</si>
  <si>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</si>
  <si>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</si>
  <si>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</si>
  <si>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</si>
  <si>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</si>
  <si>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</si>
  <si>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</si>
  <si>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</si>
  <si>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</si>
  <si>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</si>
  <si>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</si>
  <si>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</si>
  <si>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</si>
  <si>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</si>
  <si>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</si>
  <si>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</si>
  <si>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</si>
  <si>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</si>
  <si>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</si>
  <si>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</si>
  <si>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</si>
  <si>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</si>
  <si>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</si>
  <si>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</si>
  <si>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</si>
  <si>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</si>
  <si>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</si>
  <si>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</si>
  <si>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</si>
  <si>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</si>
  <si>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</si>
  <si>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</si>
  <si>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</si>
  <si>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</si>
  <si>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</si>
  <si>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</si>
  <si>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</si>
  <si>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</si>
  <si>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</si>
  <si>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</si>
  <si>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</si>
  <si>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</si>
  <si>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</si>
  <si>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</si>
  <si>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</si>
  <si>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</si>
  <si>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</si>
  <si>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</si>
  <si>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</si>
  <si>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</si>
  <si>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</si>
  <si>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</si>
  <si>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</si>
  <si>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</si>
  <si>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</si>
  <si>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</si>
  <si>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</si>
  <si>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</si>
  <si>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</si>
  <si>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</si>
  <si>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</si>
  <si>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</si>
  <si>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</si>
  <si>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</si>
  <si>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</si>
  <si>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</si>
  <si>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</si>
  <si>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</si>
  <si>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</si>
  <si>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</si>
  <si>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</si>
  <si>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</si>
  <si>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</si>
  <si>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</si>
  <si>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</si>
  <si>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</si>
  <si>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</si>
  <si>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</si>
  <si>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</si>
  <si>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</si>
  <si>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</si>
  <si>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</si>
  <si>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</si>
  <si>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</si>
  <si>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</si>
  <si>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</si>
  <si>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</si>
  <si>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</si>
  <si>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</si>
  <si>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</si>
  <si>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</si>
  <si>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</si>
  <si>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</si>
  <si>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</si>
  <si>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</si>
  <si>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</si>
  <si>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</si>
  <si>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</si>
  <si>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</si>
  <si>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</si>
  <si>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</si>
  <si>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</si>
  <si>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</si>
  <si>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</si>
  <si>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</si>
  <si>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</si>
  <si>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</si>
  <si>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</si>
  <si>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</si>
  <si>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</si>
  <si>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</si>
  <si>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</si>
  <si>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</si>
  <si>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</si>
  <si>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</si>
  <si>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</si>
  <si>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</si>
  <si>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</si>
  <si>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</si>
  <si>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</si>
  <si>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</si>
  <si>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</si>
  <si>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</si>
  <si>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</si>
  <si>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</si>
  <si>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</si>
  <si>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</si>
  <si>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</si>
  <si>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</si>
  <si>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</si>
  <si>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</si>
  <si>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</si>
  <si>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</si>
  <si>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</si>
  <si>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</si>
  <si>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</si>
  <si>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</si>
  <si>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</si>
  <si>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</si>
  <si>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</si>
  <si>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</si>
  <si>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</si>
  <si>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</si>
  <si>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</si>
  <si>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</si>
  <si>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</si>
  <si>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</si>
  <si>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</si>
  <si>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</si>
  <si>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</si>
  <si>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</si>
  <si>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</si>
  <si>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</si>
  <si>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</si>
  <si>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</si>
  <si>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</si>
  <si>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</si>
  <si>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</si>
  <si>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</si>
  <si>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</si>
  <si>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</si>
  <si>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</si>
  <si>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</si>
  <si>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</si>
  <si>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</si>
  <si>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</si>
  <si>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</si>
  <si>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</si>
  <si>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</si>
  <si>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</si>
  <si>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</si>
  <si>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</si>
  <si>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</si>
  <si>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</si>
  <si>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</si>
  <si>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</si>
  <si>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</si>
  <si>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</si>
  <si>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</si>
  <si>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</si>
  <si>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</si>
  <si>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</si>
  <si>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</si>
  <si>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</si>
  <si>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</si>
  <si>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</si>
  <si>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</si>
  <si>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</si>
  <si>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</si>
  <si>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</si>
  <si>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</si>
  <si>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</si>
  <si>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</si>
  <si>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</si>
  <si>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</si>
  <si>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</si>
  <si>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</si>
  <si>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</si>
  <si>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</si>
  <si>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</si>
  <si>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</si>
  <si>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</si>
  <si>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</si>
  <si>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</si>
  <si>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</si>
  <si>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</si>
  <si>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</si>
  <si>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</si>
  <si>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</si>
  <si>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</si>
  <si>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</si>
  <si>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</si>
  <si>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</si>
  <si>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</si>
  <si>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</si>
  <si>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</si>
  <si>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</si>
  <si>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</si>
  <si>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</si>
  <si>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</si>
  <si>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13.1.00.28190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</si>
  <si>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</si>
  <si>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</si>
  <si>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</si>
  <si>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к проекту решения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</si>
  <si>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</si>
  <si>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</si>
  <si>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2023 год и плановый период 2024 и 2025 годов</t>
  </si>
  <si>
    <t>99.9.00.85050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</si>
  <si>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</t>
  </si>
  <si>
    <t>от 28.12.2022 №55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</si>
</sst>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12"/>
  <sheetViews>
    <sheetView tabSelected="1" view="pageBreakPreview" topLeftCell="A59" zoomScale="75" zoomScaleNormal="70" zoomScaleSheetLayoutView="75" workbookViewId="0">
      <selection activeCell="AI70" sqref="AI70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209</v>
      </c>
      <c r="AO1" s="4"/>
      <c r="AP1" s="4"/>
      <c r="AQ1" s="4"/>
    </row>
    <row r="2" spans="1:46" s="17" customFormat="1" ht="30.75" customHeight="1" x14ac:dyDescent="0.25">
      <c r="A2" s="31" t="s">
        <v>227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4"/>
      <c r="AP2" s="4"/>
      <c r="AQ2" s="4"/>
    </row>
    <row r="3" spans="1:46" ht="17.100000000000001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0</v>
      </c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228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229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233</v>
      </c>
      <c r="AO6" s="4"/>
      <c r="AP6" s="4"/>
      <c r="AQ6" s="4"/>
    </row>
    <row r="7" spans="1:46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59.85" customHeight="1" x14ac:dyDescent="0.25">
      <c r="A10" s="32" t="s">
        <v>230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7"/>
      <c r="AP10" s="7"/>
      <c r="AQ10" s="7"/>
      <c r="AR10" s="7"/>
    </row>
    <row r="11" spans="1:46" ht="17.100000000000001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8" t="s">
        <v>1</v>
      </c>
      <c r="AO11" s="6"/>
      <c r="AP11" s="6"/>
      <c r="AQ11" s="6"/>
    </row>
    <row r="12" spans="1:46" ht="15" x14ac:dyDescent="0.25">
      <c r="A12" s="30" t="s">
        <v>2</v>
      </c>
      <c r="B12" s="30" t="s">
        <v>3</v>
      </c>
      <c r="C12" s="30" t="s">
        <v>3</v>
      </c>
      <c r="D12" s="30" t="s">
        <v>3</v>
      </c>
      <c r="E12" s="30" t="s">
        <v>3</v>
      </c>
      <c r="F12" s="30" t="s">
        <v>3</v>
      </c>
      <c r="G12" s="30" t="s">
        <v>3</v>
      </c>
      <c r="H12" s="30" t="s">
        <v>3</v>
      </c>
      <c r="I12" s="30" t="s">
        <v>3</v>
      </c>
      <c r="J12" s="30" t="s">
        <v>3</v>
      </c>
      <c r="K12" s="30" t="s">
        <v>3</v>
      </c>
      <c r="L12" s="30" t="s">
        <v>3</v>
      </c>
      <c r="M12" s="30" t="s">
        <v>3</v>
      </c>
      <c r="N12" s="30" t="s">
        <v>3</v>
      </c>
      <c r="O12" s="30" t="s">
        <v>3</v>
      </c>
      <c r="P12" s="30" t="s">
        <v>3</v>
      </c>
      <c r="Q12" s="30" t="s">
        <v>4</v>
      </c>
      <c r="R12" s="30" t="s">
        <v>5</v>
      </c>
      <c r="S12" s="30" t="s">
        <v>12</v>
      </c>
      <c r="T12" s="30" t="s">
        <v>206</v>
      </c>
      <c r="U12" s="30" t="s">
        <v>14</v>
      </c>
      <c r="V12" s="30" t="s">
        <v>15</v>
      </c>
      <c r="W12" s="30" t="s">
        <v>16</v>
      </c>
      <c r="X12" s="30" t="s">
        <v>17</v>
      </c>
      <c r="Y12" s="30" t="s">
        <v>13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13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206</v>
      </c>
      <c r="AJ12" s="30" t="s">
        <v>18</v>
      </c>
      <c r="AK12" s="30" t="s">
        <v>19</v>
      </c>
      <c r="AL12" s="30" t="s">
        <v>20</v>
      </c>
      <c r="AM12" s="30" t="s">
        <v>21</v>
      </c>
      <c r="AN12" s="30" t="s">
        <v>208</v>
      </c>
      <c r="AO12" s="30" t="s">
        <v>22</v>
      </c>
      <c r="AP12" s="30" t="s">
        <v>23</v>
      </c>
      <c r="AQ12" s="30" t="s">
        <v>24</v>
      </c>
      <c r="AR12" s="30" t="s">
        <v>25</v>
      </c>
      <c r="AT12" s="21">
        <f>AT15+AT18+AT23+AT31+AT36+AT45+AT47+AT53+AT62+AT66+AT69+AT79+AT82+AT85+AT91</f>
        <v>15865.299999999997</v>
      </c>
    </row>
    <row r="13" spans="1:46" ht="15" x14ac:dyDescent="0.25">
      <c r="A13" s="30"/>
      <c r="B13" s="30" t="s">
        <v>3</v>
      </c>
      <c r="C13" s="30" t="s">
        <v>3</v>
      </c>
      <c r="D13" s="30" t="s">
        <v>3</v>
      </c>
      <c r="E13" s="30" t="s">
        <v>3</v>
      </c>
      <c r="F13" s="30" t="s">
        <v>3</v>
      </c>
      <c r="G13" s="30" t="s">
        <v>3</v>
      </c>
      <c r="H13" s="30" t="s">
        <v>3</v>
      </c>
      <c r="I13" s="30" t="s">
        <v>3</v>
      </c>
      <c r="J13" s="30" t="s">
        <v>3</v>
      </c>
      <c r="K13" s="30" t="s">
        <v>3</v>
      </c>
      <c r="L13" s="30" t="s">
        <v>3</v>
      </c>
      <c r="M13" s="30" t="s">
        <v>3</v>
      </c>
      <c r="N13" s="30" t="s">
        <v>3</v>
      </c>
      <c r="O13" s="30" t="s">
        <v>3</v>
      </c>
      <c r="P13" s="30" t="s">
        <v>3</v>
      </c>
      <c r="Q13" s="30" t="s">
        <v>4</v>
      </c>
      <c r="R13" s="30" t="s">
        <v>5</v>
      </c>
      <c r="S13" s="30" t="s">
        <v>6</v>
      </c>
      <c r="T13" s="30" t="s">
        <v>7</v>
      </c>
      <c r="U13" s="30" t="s">
        <v>8</v>
      </c>
      <c r="V13" s="30" t="s">
        <v>9</v>
      </c>
      <c r="W13" s="30" t="s">
        <v>10</v>
      </c>
      <c r="X13" s="30" t="s">
        <v>11</v>
      </c>
      <c r="Y13" s="30" t="s">
        <v>7</v>
      </c>
      <c r="Z13" s="30" t="s">
        <v>8</v>
      </c>
      <c r="AA13" s="30" t="s">
        <v>9</v>
      </c>
      <c r="AB13" s="30" t="s">
        <v>10</v>
      </c>
      <c r="AC13" s="30" t="s">
        <v>11</v>
      </c>
      <c r="AD13" s="30" t="s">
        <v>7</v>
      </c>
      <c r="AE13" s="30" t="s">
        <v>8</v>
      </c>
      <c r="AF13" s="30" t="s">
        <v>9</v>
      </c>
      <c r="AG13" s="30" t="s">
        <v>10</v>
      </c>
      <c r="AH13" s="30" t="s">
        <v>11</v>
      </c>
      <c r="AI13" s="30" t="s">
        <v>7</v>
      </c>
      <c r="AJ13" s="30" t="s">
        <v>8</v>
      </c>
      <c r="AK13" s="30" t="s">
        <v>9</v>
      </c>
      <c r="AL13" s="30" t="s">
        <v>10</v>
      </c>
      <c r="AM13" s="30" t="s">
        <v>11</v>
      </c>
      <c r="AN13" s="30" t="s">
        <v>7</v>
      </c>
      <c r="AO13" s="30" t="s">
        <v>8</v>
      </c>
      <c r="AP13" s="30" t="s">
        <v>9</v>
      </c>
      <c r="AQ13" s="30" t="s">
        <v>10</v>
      </c>
      <c r="AR13" s="30" t="s">
        <v>11</v>
      </c>
    </row>
    <row r="14" spans="1:46" ht="15.75" hidden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46" ht="49.5" customHeight="1" x14ac:dyDescent="0.25">
      <c r="A15" s="11" t="s">
        <v>26</v>
      </c>
      <c r="B15" s="12" t="s">
        <v>27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f>T16</f>
        <v>1</v>
      </c>
      <c r="U15" s="13">
        <v>0</v>
      </c>
      <c r="V15" s="13">
        <v>0</v>
      </c>
      <c r="W15" s="13">
        <v>0</v>
      </c>
      <c r="X15" s="13">
        <v>0</v>
      </c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3">
        <f t="shared" ref="AI15:AN15" si="0">AI16</f>
        <v>0</v>
      </c>
      <c r="AJ15" s="13">
        <f t="shared" si="0"/>
        <v>0</v>
      </c>
      <c r="AK15" s="13">
        <f t="shared" si="0"/>
        <v>0</v>
      </c>
      <c r="AL15" s="13">
        <f t="shared" si="0"/>
        <v>0</v>
      </c>
      <c r="AM15" s="13">
        <f t="shared" si="0"/>
        <v>0</v>
      </c>
      <c r="AN15" s="13">
        <f t="shared" si="0"/>
        <v>0</v>
      </c>
      <c r="AO15" s="13">
        <v>0</v>
      </c>
      <c r="AP15" s="13">
        <v>0</v>
      </c>
      <c r="AQ15" s="13">
        <v>0</v>
      </c>
      <c r="AR15" s="15">
        <v>0</v>
      </c>
      <c r="AT15" s="21">
        <f>T15</f>
        <v>1</v>
      </c>
    </row>
    <row r="16" spans="1:46" ht="34.15" customHeight="1" x14ac:dyDescent="0.25">
      <c r="A16" s="11" t="s">
        <v>28</v>
      </c>
      <c r="B16" s="12" t="s">
        <v>29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f>T17</f>
        <v>1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f t="shared" ref="AI16:AN16" si="1">AI17</f>
        <v>0</v>
      </c>
      <c r="AJ16" s="13">
        <f t="shared" si="1"/>
        <v>0</v>
      </c>
      <c r="AK16" s="13">
        <f t="shared" si="1"/>
        <v>0</v>
      </c>
      <c r="AL16" s="13">
        <f t="shared" si="1"/>
        <v>0</v>
      </c>
      <c r="AM16" s="13">
        <f t="shared" si="1"/>
        <v>0</v>
      </c>
      <c r="AN16" s="13">
        <f t="shared" si="1"/>
        <v>0</v>
      </c>
      <c r="AO16" s="13">
        <v>0</v>
      </c>
      <c r="AP16" s="13">
        <v>0</v>
      </c>
      <c r="AQ16" s="13">
        <v>0</v>
      </c>
      <c r="AR16" s="15">
        <v>0</v>
      </c>
    </row>
    <row r="17" spans="1:46" ht="126.75" customHeight="1" x14ac:dyDescent="0.25">
      <c r="A17" s="16" t="s">
        <v>30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32</v>
      </c>
      <c r="R17" s="12" t="s">
        <v>33</v>
      </c>
      <c r="S17" s="12" t="s">
        <v>34</v>
      </c>
      <c r="T17" s="13">
        <v>1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66" customHeight="1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f>T19+T21</f>
        <v>20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f>AI19+AI21</f>
        <v>4</v>
      </c>
      <c r="AJ18" s="13">
        <v>0</v>
      </c>
      <c r="AK18" s="13">
        <v>0</v>
      </c>
      <c r="AL18" s="13">
        <v>0</v>
      </c>
      <c r="AM18" s="13">
        <v>0</v>
      </c>
      <c r="AN18" s="13">
        <f>AN19+AN21</f>
        <v>0</v>
      </c>
      <c r="AO18" s="13">
        <v>0</v>
      </c>
      <c r="AP18" s="13">
        <v>0</v>
      </c>
      <c r="AQ18" s="13">
        <v>0</v>
      </c>
      <c r="AR18" s="15">
        <v>0</v>
      </c>
      <c r="AT18" s="21">
        <f>T18</f>
        <v>20</v>
      </c>
    </row>
    <row r="19" spans="1:46" ht="34.15" customHeight="1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f>T20</f>
        <v>7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f>AI20</f>
        <v>2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</row>
    <row r="20" spans="1:46" ht="105.75" customHeight="1" x14ac:dyDescent="0.25">
      <c r="A20" s="16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 t="s">
        <v>32</v>
      </c>
      <c r="R20" s="12" t="s">
        <v>41</v>
      </c>
      <c r="S20" s="12" t="s">
        <v>165</v>
      </c>
      <c r="T20" s="13">
        <v>7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2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34.15" customHeight="1" x14ac:dyDescent="0.25">
      <c r="A21" s="11" t="s">
        <v>43</v>
      </c>
      <c r="B21" s="12" t="s">
        <v>44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/>
      <c r="R21" s="12"/>
      <c r="S21" s="12"/>
      <c r="T21" s="13">
        <f>T22</f>
        <v>13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f>AI22</f>
        <v>2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132.75" customHeight="1" x14ac:dyDescent="0.25">
      <c r="A22" s="16" t="s">
        <v>45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32</v>
      </c>
      <c r="R22" s="12" t="s">
        <v>41</v>
      </c>
      <c r="S22" s="12" t="s">
        <v>165</v>
      </c>
      <c r="T22" s="13">
        <v>13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2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51.4" customHeight="1" x14ac:dyDescent="0.25">
      <c r="A23" s="11" t="s">
        <v>47</v>
      </c>
      <c r="B23" s="12" t="s">
        <v>48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/>
      <c r="R23" s="12"/>
      <c r="S23" s="12"/>
      <c r="T23" s="13">
        <f>T24+T26+T29</f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f>AI24+AI26+AI29</f>
        <v>3</v>
      </c>
      <c r="AJ23" s="13">
        <v>0</v>
      </c>
      <c r="AK23" s="13">
        <v>0</v>
      </c>
      <c r="AL23" s="13">
        <v>0</v>
      </c>
      <c r="AM23" s="13">
        <v>0</v>
      </c>
      <c r="AN23" s="13">
        <f>AN24+AN26+AN29</f>
        <v>0</v>
      </c>
      <c r="AO23" s="13">
        <v>0</v>
      </c>
      <c r="AP23" s="13">
        <v>0</v>
      </c>
      <c r="AQ23" s="13">
        <v>0</v>
      </c>
      <c r="AR23" s="15">
        <v>0</v>
      </c>
      <c r="AT23" s="21">
        <f>T23</f>
        <v>10</v>
      </c>
    </row>
    <row r="24" spans="1:46" ht="34.15" customHeight="1" x14ac:dyDescent="0.25">
      <c r="A24" s="11" t="s">
        <v>49</v>
      </c>
      <c r="B24" s="12" t="s">
        <v>50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f>T25</f>
        <v>3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f>AI25</f>
        <v>1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</row>
    <row r="25" spans="1:46" ht="125.25" customHeight="1" x14ac:dyDescent="0.25">
      <c r="A25" s="16" t="s">
        <v>51</v>
      </c>
      <c r="B25" s="12" t="s">
        <v>52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32</v>
      </c>
      <c r="R25" s="12" t="s">
        <v>41</v>
      </c>
      <c r="S25" s="12" t="s">
        <v>210</v>
      </c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1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34.15" customHeight="1" x14ac:dyDescent="0.25">
      <c r="A26" s="11" t="s">
        <v>53</v>
      </c>
      <c r="B26" s="12" t="s">
        <v>54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f>T27+T28</f>
        <v>4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f>AI27</f>
        <v>1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141" customHeight="1" x14ac:dyDescent="0.25">
      <c r="A27" s="16" t="s">
        <v>55</v>
      </c>
      <c r="B27" s="12" t="s">
        <v>56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32</v>
      </c>
      <c r="R27" s="12" t="s">
        <v>41</v>
      </c>
      <c r="S27" s="12" t="s">
        <v>210</v>
      </c>
      <c r="T27" s="13">
        <v>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1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27.5" customHeight="1" x14ac:dyDescent="0.25">
      <c r="A28" s="16" t="s">
        <v>57</v>
      </c>
      <c r="B28" s="12" t="s">
        <v>58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32</v>
      </c>
      <c r="R28" s="12" t="s">
        <v>34</v>
      </c>
      <c r="S28" s="12" t="s">
        <v>41</v>
      </c>
      <c r="T28" s="13">
        <v>1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34.15" customHeight="1" x14ac:dyDescent="0.25">
      <c r="A29" s="11" t="s">
        <v>59</v>
      </c>
      <c r="B29" s="12" t="s">
        <v>60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f>T30</f>
        <v>3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f>AI30</f>
        <v>1</v>
      </c>
      <c r="AJ29" s="13">
        <v>0</v>
      </c>
      <c r="AK29" s="13">
        <v>0</v>
      </c>
      <c r="AL29" s="13">
        <v>0</v>
      </c>
      <c r="AM29" s="13">
        <v>0</v>
      </c>
      <c r="AN29" s="13">
        <f>AN30</f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119.25" customHeight="1" x14ac:dyDescent="0.25">
      <c r="A30" s="16" t="s">
        <v>61</v>
      </c>
      <c r="B30" s="12" t="s">
        <v>62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32</v>
      </c>
      <c r="R30" s="12" t="s">
        <v>41</v>
      </c>
      <c r="S30" s="12" t="s">
        <v>210</v>
      </c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1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34.15" hidden="1" customHeight="1" x14ac:dyDescent="0.25">
      <c r="A31" s="11" t="s">
        <v>63</v>
      </c>
      <c r="B31" s="12" t="s">
        <v>64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f>T32</f>
        <v>0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  <c r="AT31" s="21">
        <f>T31</f>
        <v>0</v>
      </c>
    </row>
    <row r="32" spans="1:46" ht="34.15" hidden="1" customHeight="1" x14ac:dyDescent="0.25">
      <c r="A32" s="11" t="s">
        <v>65</v>
      </c>
      <c r="B32" s="12" t="s">
        <v>66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f>T33</f>
        <v>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</row>
    <row r="33" spans="1:46" ht="96.75" hidden="1" customHeight="1" x14ac:dyDescent="0.25">
      <c r="A33" s="16" t="s">
        <v>67</v>
      </c>
      <c r="B33" s="12" t="s">
        <v>68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32</v>
      </c>
      <c r="R33" s="12" t="s">
        <v>69</v>
      </c>
      <c r="S33" s="12" t="s">
        <v>42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34.15" hidden="1" customHeight="1" x14ac:dyDescent="0.25">
      <c r="A34" s="11" t="s">
        <v>70</v>
      </c>
      <c r="B34" s="12" t="s">
        <v>71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102.75" hidden="1" customHeight="1" x14ac:dyDescent="0.25">
      <c r="A35" s="16" t="s">
        <v>72</v>
      </c>
      <c r="B35" s="12" t="s">
        <v>73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32</v>
      </c>
      <c r="R35" s="12" t="s">
        <v>69</v>
      </c>
      <c r="S35" s="12" t="s">
        <v>42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57" customHeight="1" x14ac:dyDescent="0.25">
      <c r="A36" s="11" t="s">
        <v>74</v>
      </c>
      <c r="B36" s="12" t="s">
        <v>75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f>T37</f>
        <v>166.3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  <c r="AT36" s="21">
        <f>T36</f>
        <v>166.3</v>
      </c>
    </row>
    <row r="37" spans="1:46" ht="34.15" customHeight="1" x14ac:dyDescent="0.25">
      <c r="A37" s="11" t="s">
        <v>76</v>
      </c>
      <c r="B37" s="12" t="s">
        <v>77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T38+T39+T40+T41+T43+T42</f>
        <v>166.3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f>AI38+AI39+AI40+AI41+AI43</f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f>AN38+AN39+AN40+AN41+AN43</f>
        <v>0</v>
      </c>
      <c r="AO37" s="13">
        <v>0</v>
      </c>
      <c r="AP37" s="13">
        <v>0</v>
      </c>
      <c r="AQ37" s="13">
        <v>0</v>
      </c>
      <c r="AR37" s="15">
        <v>0</v>
      </c>
    </row>
    <row r="38" spans="1:46" ht="106.5" hidden="1" customHeight="1" x14ac:dyDescent="0.25">
      <c r="A38" s="16" t="s">
        <v>78</v>
      </c>
      <c r="B38" s="12" t="s">
        <v>79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32</v>
      </c>
      <c r="R38" s="12" t="s">
        <v>34</v>
      </c>
      <c r="S38" s="12" t="s">
        <v>80</v>
      </c>
      <c r="T38" s="13"/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hidden="1" customHeight="1" x14ac:dyDescent="0.25">
      <c r="A39" s="22" t="s">
        <v>213</v>
      </c>
      <c r="B39" s="23" t="s">
        <v>214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4">
        <v>850</v>
      </c>
      <c r="R39" s="23" t="s">
        <v>34</v>
      </c>
      <c r="S39" s="23" t="s">
        <v>80</v>
      </c>
      <c r="T39" s="25">
        <v>0</v>
      </c>
      <c r="U39" s="13"/>
      <c r="V39" s="13"/>
      <c r="W39" s="13"/>
      <c r="X39" s="13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25">
        <v>0</v>
      </c>
      <c r="AJ39" s="13"/>
      <c r="AK39" s="13"/>
      <c r="AL39" s="13"/>
      <c r="AM39" s="13"/>
      <c r="AN39" s="25">
        <v>0</v>
      </c>
      <c r="AO39" s="13"/>
      <c r="AP39" s="13"/>
      <c r="AQ39" s="13"/>
      <c r="AR39" s="15"/>
    </row>
    <row r="40" spans="1:46" ht="106.5" hidden="1" customHeight="1" x14ac:dyDescent="0.25">
      <c r="A40" s="22" t="s">
        <v>215</v>
      </c>
      <c r="B40" s="23" t="s">
        <v>216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4">
        <v>850</v>
      </c>
      <c r="R40" s="23" t="s">
        <v>34</v>
      </c>
      <c r="S40" s="23" t="s">
        <v>80</v>
      </c>
      <c r="T40" s="25">
        <v>0</v>
      </c>
      <c r="U40" s="13"/>
      <c r="V40" s="13"/>
      <c r="W40" s="13"/>
      <c r="X40" s="13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25">
        <v>0</v>
      </c>
      <c r="AJ40" s="13"/>
      <c r="AK40" s="13"/>
      <c r="AL40" s="13"/>
      <c r="AM40" s="13"/>
      <c r="AN40" s="25">
        <v>0</v>
      </c>
      <c r="AO40" s="13"/>
      <c r="AP40" s="13"/>
      <c r="AQ40" s="13"/>
      <c r="AR40" s="15"/>
    </row>
    <row r="41" spans="1:46" ht="129.75" hidden="1" customHeight="1" x14ac:dyDescent="0.25">
      <c r="A41" s="26" t="s">
        <v>217</v>
      </c>
      <c r="B41" s="23" t="s">
        <v>218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4">
        <v>850</v>
      </c>
      <c r="R41" s="23" t="s">
        <v>34</v>
      </c>
      <c r="S41" s="23" t="s">
        <v>80</v>
      </c>
      <c r="T41" s="25">
        <v>0</v>
      </c>
      <c r="U41" s="13">
        <v>0</v>
      </c>
      <c r="V41" s="13">
        <v>0</v>
      </c>
      <c r="W41" s="13">
        <v>0</v>
      </c>
      <c r="X41" s="13">
        <v>0</v>
      </c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25">
        <v>0</v>
      </c>
      <c r="AJ41" s="13">
        <v>0</v>
      </c>
      <c r="AK41" s="13">
        <v>0</v>
      </c>
      <c r="AL41" s="13">
        <v>0</v>
      </c>
      <c r="AM41" s="13">
        <v>0</v>
      </c>
      <c r="AN41" s="25">
        <v>0</v>
      </c>
      <c r="AO41" s="13"/>
      <c r="AP41" s="13"/>
      <c r="AQ41" s="13"/>
      <c r="AR41" s="15"/>
    </row>
    <row r="42" spans="1:46" ht="112.5" customHeight="1" x14ac:dyDescent="0.25">
      <c r="A42" s="16" t="s">
        <v>78</v>
      </c>
      <c r="B42" s="12" t="s">
        <v>224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32</v>
      </c>
      <c r="R42" s="12" t="s">
        <v>34</v>
      </c>
      <c r="S42" s="12" t="s">
        <v>80</v>
      </c>
      <c r="T42" s="25">
        <v>166.3</v>
      </c>
      <c r="U42" s="13"/>
      <c r="V42" s="13"/>
      <c r="W42" s="13"/>
      <c r="X42" s="13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25">
        <v>0</v>
      </c>
      <c r="AJ42" s="13"/>
      <c r="AK42" s="13"/>
      <c r="AL42" s="13"/>
      <c r="AM42" s="13"/>
      <c r="AN42" s="25">
        <v>0</v>
      </c>
      <c r="AO42" s="13"/>
      <c r="AP42" s="13"/>
      <c r="AQ42" s="13"/>
      <c r="AR42" s="15"/>
    </row>
    <row r="43" spans="1:46" ht="75.75" hidden="1" customHeight="1" x14ac:dyDescent="0.25">
      <c r="A43" s="22" t="s">
        <v>220</v>
      </c>
      <c r="B43" s="12" t="s">
        <v>221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24">
        <v>410</v>
      </c>
      <c r="R43" s="23" t="s">
        <v>34</v>
      </c>
      <c r="S43" s="12" t="s">
        <v>80</v>
      </c>
      <c r="T43" s="25">
        <v>0</v>
      </c>
      <c r="U43" s="13"/>
      <c r="V43" s="13"/>
      <c r="W43" s="13"/>
      <c r="X43" s="13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25">
        <v>0</v>
      </c>
      <c r="AJ43" s="13"/>
      <c r="AK43" s="13"/>
      <c r="AL43" s="13"/>
      <c r="AM43" s="13"/>
      <c r="AN43" s="25">
        <v>0</v>
      </c>
      <c r="AO43" s="13"/>
      <c r="AP43" s="13"/>
      <c r="AQ43" s="13"/>
      <c r="AR43" s="15"/>
    </row>
    <row r="44" spans="1:46" ht="51.4" customHeight="1" x14ac:dyDescent="0.25">
      <c r="A44" s="11" t="s">
        <v>81</v>
      </c>
      <c r="B44" s="12" t="s">
        <v>82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f>T45</f>
        <v>2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</row>
    <row r="45" spans="1:46" ht="41.25" customHeight="1" x14ac:dyDescent="0.25">
      <c r="A45" s="11" t="s">
        <v>83</v>
      </c>
      <c r="B45" s="12" t="s">
        <v>84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f>T46</f>
        <v>2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  <c r="AT45" s="21">
        <f>T45</f>
        <v>2</v>
      </c>
    </row>
    <row r="46" spans="1:46" ht="142.5" customHeight="1" x14ac:dyDescent="0.25">
      <c r="A46" s="16" t="s">
        <v>85</v>
      </c>
      <c r="B46" s="12" t="s">
        <v>86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32</v>
      </c>
      <c r="R46" s="12" t="s">
        <v>80</v>
      </c>
      <c r="S46" s="12" t="s">
        <v>69</v>
      </c>
      <c r="T46" s="13">
        <v>2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5">
        <v>0</v>
      </c>
    </row>
    <row r="47" spans="1:46" ht="43.5" customHeight="1" x14ac:dyDescent="0.25">
      <c r="A47" s="11" t="s">
        <v>87</v>
      </c>
      <c r="B47" s="12" t="s">
        <v>88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</f>
        <v>841.6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f>AI48</f>
        <v>840.7</v>
      </c>
      <c r="AJ47" s="13">
        <v>0</v>
      </c>
      <c r="AK47" s="13">
        <v>0</v>
      </c>
      <c r="AL47" s="13">
        <v>0</v>
      </c>
      <c r="AM47" s="13">
        <v>0</v>
      </c>
      <c r="AN47" s="13">
        <f>AN48</f>
        <v>864</v>
      </c>
      <c r="AO47" s="13">
        <v>0</v>
      </c>
      <c r="AP47" s="13">
        <v>0</v>
      </c>
      <c r="AQ47" s="13">
        <v>0</v>
      </c>
      <c r="AR47" s="15">
        <v>0</v>
      </c>
      <c r="AT47" s="21">
        <f>T47</f>
        <v>841.6</v>
      </c>
    </row>
    <row r="48" spans="1:46" ht="26.25" customHeight="1" x14ac:dyDescent="0.25">
      <c r="A48" s="11" t="s">
        <v>89</v>
      </c>
      <c r="B48" s="12" t="s">
        <v>90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f>T49+T50+T51+T52</f>
        <v>841.6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f>AI49+AI50+AI51+AI52</f>
        <v>840.7</v>
      </c>
      <c r="AJ48" s="13">
        <v>0</v>
      </c>
      <c r="AK48" s="13">
        <v>0</v>
      </c>
      <c r="AL48" s="13">
        <v>0</v>
      </c>
      <c r="AM48" s="13">
        <v>0</v>
      </c>
      <c r="AN48" s="13">
        <f>AN49+AN50+AN51+AN52</f>
        <v>864</v>
      </c>
      <c r="AO48" s="13">
        <v>0</v>
      </c>
      <c r="AP48" s="13">
        <v>0</v>
      </c>
      <c r="AQ48" s="13">
        <v>0</v>
      </c>
      <c r="AR48" s="15">
        <v>0</v>
      </c>
    </row>
    <row r="49" spans="1:46" ht="68.25" customHeight="1" x14ac:dyDescent="0.25">
      <c r="A49" s="16" t="s">
        <v>91</v>
      </c>
      <c r="B49" s="12" t="s">
        <v>92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32</v>
      </c>
      <c r="R49" s="12" t="s">
        <v>34</v>
      </c>
      <c r="S49" s="12" t="s">
        <v>41</v>
      </c>
      <c r="T49" s="13">
        <v>1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76.5" customHeight="1" x14ac:dyDescent="0.25">
      <c r="A50" s="16" t="s">
        <v>93</v>
      </c>
      <c r="B50" s="12" t="s">
        <v>94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32</v>
      </c>
      <c r="R50" s="12" t="s">
        <v>34</v>
      </c>
      <c r="S50" s="12" t="s">
        <v>41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5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9.25" customHeight="1" x14ac:dyDescent="0.25">
      <c r="A51" s="16" t="s">
        <v>95</v>
      </c>
      <c r="B51" s="12" t="s">
        <v>96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32</v>
      </c>
      <c r="R51" s="12" t="s">
        <v>34</v>
      </c>
      <c r="S51" s="12" t="s">
        <v>41</v>
      </c>
      <c r="T51" s="13">
        <v>1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5">
        <v>0</v>
      </c>
    </row>
    <row r="52" spans="1:46" ht="85.5" customHeight="1" x14ac:dyDescent="0.25">
      <c r="A52" s="16" t="s">
        <v>97</v>
      </c>
      <c r="B52" s="12" t="s">
        <v>98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32</v>
      </c>
      <c r="R52" s="12" t="s">
        <v>34</v>
      </c>
      <c r="S52" s="12" t="s">
        <v>41</v>
      </c>
      <c r="T52" s="13">
        <v>838.6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830.7</v>
      </c>
      <c r="AJ52" s="13">
        <v>0</v>
      </c>
      <c r="AK52" s="13">
        <v>0</v>
      </c>
      <c r="AL52" s="13">
        <v>0</v>
      </c>
      <c r="AM52" s="13">
        <v>0</v>
      </c>
      <c r="AN52" s="13">
        <v>864</v>
      </c>
      <c r="AO52" s="13">
        <v>0</v>
      </c>
      <c r="AP52" s="13">
        <v>0</v>
      </c>
      <c r="AQ52" s="13">
        <v>0</v>
      </c>
      <c r="AR52" s="15">
        <v>0</v>
      </c>
    </row>
    <row r="53" spans="1:46" ht="34.5" customHeight="1" x14ac:dyDescent="0.25">
      <c r="A53" s="11" t="s">
        <v>99</v>
      </c>
      <c r="B53" s="12" t="s">
        <v>100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T54</f>
        <v>8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  <c r="AT53" s="21">
        <f>T53</f>
        <v>8</v>
      </c>
    </row>
    <row r="54" spans="1:46" ht="24.75" customHeight="1" x14ac:dyDescent="0.25">
      <c r="A54" s="11" t="s">
        <v>101</v>
      </c>
      <c r="B54" s="12" t="s">
        <v>102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f>SUM(T55:T61)</f>
        <v>8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4.25" customHeight="1" x14ac:dyDescent="0.25">
      <c r="A55" s="16" t="s">
        <v>103</v>
      </c>
      <c r="B55" s="12" t="s">
        <v>104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32</v>
      </c>
      <c r="R55" s="12" t="s">
        <v>34</v>
      </c>
      <c r="S55" s="12" t="s">
        <v>41</v>
      </c>
      <c r="T55" s="13">
        <v>1</v>
      </c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5">
        <v>0</v>
      </c>
    </row>
    <row r="56" spans="1:46" ht="70.5" hidden="1" customHeight="1" x14ac:dyDescent="0.25">
      <c r="A56" s="16" t="s">
        <v>105</v>
      </c>
      <c r="B56" s="12" t="s">
        <v>106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32</v>
      </c>
      <c r="R56" s="12" t="s">
        <v>34</v>
      </c>
      <c r="S56" s="12" t="s">
        <v>41</v>
      </c>
      <c r="T56" s="13"/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/>
      <c r="AJ56" s="13">
        <v>0</v>
      </c>
      <c r="AK56" s="13">
        <v>0</v>
      </c>
      <c r="AL56" s="13">
        <v>0</v>
      </c>
      <c r="AM56" s="13">
        <v>0</v>
      </c>
      <c r="AN56" s="13"/>
      <c r="AO56" s="13">
        <v>0</v>
      </c>
      <c r="AP56" s="13">
        <v>0</v>
      </c>
      <c r="AQ56" s="13">
        <v>0</v>
      </c>
      <c r="AR56" s="15">
        <v>0</v>
      </c>
    </row>
    <row r="57" spans="1:46" ht="70.5" customHeight="1" x14ac:dyDescent="0.25">
      <c r="A57" s="16" t="s">
        <v>107</v>
      </c>
      <c r="B57" s="12" t="s">
        <v>108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32</v>
      </c>
      <c r="R57" s="12" t="s">
        <v>34</v>
      </c>
      <c r="S57" s="12" t="s">
        <v>41</v>
      </c>
      <c r="T57" s="13">
        <v>2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85.5" customHeight="1" x14ac:dyDescent="0.25">
      <c r="A58" s="16" t="s">
        <v>109</v>
      </c>
      <c r="B58" s="12" t="s">
        <v>110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32</v>
      </c>
      <c r="R58" s="12" t="s">
        <v>34</v>
      </c>
      <c r="S58" s="12" t="s">
        <v>41</v>
      </c>
      <c r="T58" s="13">
        <v>1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108" customHeight="1" x14ac:dyDescent="0.25">
      <c r="A59" s="16" t="s">
        <v>111</v>
      </c>
      <c r="B59" s="12" t="s">
        <v>112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32</v>
      </c>
      <c r="R59" s="12" t="s">
        <v>34</v>
      </c>
      <c r="S59" s="12" t="s">
        <v>41</v>
      </c>
      <c r="T59" s="13">
        <v>4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hidden="1" customHeight="1" x14ac:dyDescent="0.25">
      <c r="A60" s="16" t="s">
        <v>113</v>
      </c>
      <c r="B60" s="12" t="s">
        <v>114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32</v>
      </c>
      <c r="R60" s="12" t="s">
        <v>34</v>
      </c>
      <c r="S60" s="12" t="s">
        <v>41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hidden="1" customHeight="1" x14ac:dyDescent="0.25">
      <c r="A61" s="16" t="s">
        <v>219</v>
      </c>
      <c r="B61" s="12" t="s">
        <v>115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32</v>
      </c>
      <c r="R61" s="12" t="s">
        <v>34</v>
      </c>
      <c r="S61" s="12" t="s">
        <v>41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116</v>
      </c>
      <c r="B62" s="12" t="s">
        <v>117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f>T63</f>
        <v>4570.8999999999996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f t="shared" ref="AI62:AN62" si="2">AI63</f>
        <v>4321.6000000000004</v>
      </c>
      <c r="AJ62" s="13">
        <f t="shared" si="2"/>
        <v>0</v>
      </c>
      <c r="AK62" s="13">
        <f t="shared" si="2"/>
        <v>0</v>
      </c>
      <c r="AL62" s="13">
        <f t="shared" si="2"/>
        <v>0</v>
      </c>
      <c r="AM62" s="13">
        <f t="shared" si="2"/>
        <v>0</v>
      </c>
      <c r="AN62" s="13">
        <f t="shared" si="2"/>
        <v>3917.3</v>
      </c>
      <c r="AO62" s="13">
        <v>0</v>
      </c>
      <c r="AP62" s="13">
        <v>0</v>
      </c>
      <c r="AQ62" s="13">
        <v>0</v>
      </c>
      <c r="AR62" s="15">
        <v>0</v>
      </c>
      <c r="AT62" s="21">
        <f>T62</f>
        <v>4570.8999999999996</v>
      </c>
    </row>
    <row r="63" spans="1:46" ht="28.5" customHeight="1" x14ac:dyDescent="0.25">
      <c r="A63" s="11" t="s">
        <v>118</v>
      </c>
      <c r="B63" s="12" t="s">
        <v>119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f>T64+T65</f>
        <v>4570.8999999999996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f t="shared" ref="AI63:AN63" si="3">AI64+AI65</f>
        <v>4321.6000000000004</v>
      </c>
      <c r="AJ63" s="13">
        <f t="shared" si="3"/>
        <v>0</v>
      </c>
      <c r="AK63" s="13">
        <f t="shared" si="3"/>
        <v>0</v>
      </c>
      <c r="AL63" s="13">
        <f t="shared" si="3"/>
        <v>0</v>
      </c>
      <c r="AM63" s="13">
        <f t="shared" si="3"/>
        <v>0</v>
      </c>
      <c r="AN63" s="13">
        <f t="shared" si="3"/>
        <v>3917.3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122</v>
      </c>
      <c r="R64" s="12" t="s">
        <v>123</v>
      </c>
      <c r="S64" s="12" t="s">
        <v>80</v>
      </c>
      <c r="T64" s="13">
        <v>4570.8999999999996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4321.6000000000004</v>
      </c>
      <c r="AJ64" s="13">
        <v>0</v>
      </c>
      <c r="AK64" s="13">
        <v>0</v>
      </c>
      <c r="AL64" s="13">
        <v>0</v>
      </c>
      <c r="AM64" s="13">
        <v>0</v>
      </c>
      <c r="AN64" s="13">
        <v>3917.3</v>
      </c>
      <c r="AO64" s="13">
        <v>0</v>
      </c>
      <c r="AP64" s="13">
        <v>0</v>
      </c>
      <c r="AQ64" s="13">
        <v>0</v>
      </c>
      <c r="AR64" s="15">
        <v>0</v>
      </c>
    </row>
    <row r="65" spans="1:46" ht="68.45" hidden="1" customHeight="1" x14ac:dyDescent="0.25">
      <c r="A65" s="22" t="s">
        <v>226</v>
      </c>
      <c r="B65" s="12" t="s">
        <v>225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>
        <v>240</v>
      </c>
      <c r="R65" s="12" t="s">
        <v>123</v>
      </c>
      <c r="S65" s="12" t="s">
        <v>80</v>
      </c>
      <c r="T65" s="13">
        <v>0</v>
      </c>
      <c r="U65" s="13"/>
      <c r="V65" s="13"/>
      <c r="W65" s="13"/>
      <c r="X65" s="13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0</v>
      </c>
      <c r="AJ65" s="13"/>
      <c r="AK65" s="13"/>
      <c r="AL65" s="13"/>
      <c r="AM65" s="13"/>
      <c r="AN65" s="13">
        <v>0</v>
      </c>
      <c r="AO65" s="13"/>
      <c r="AP65" s="13"/>
      <c r="AQ65" s="13"/>
      <c r="AR65" s="15"/>
    </row>
    <row r="66" spans="1:46" ht="45" customHeight="1" x14ac:dyDescent="0.25">
      <c r="A66" s="11" t="s">
        <v>124</v>
      </c>
      <c r="B66" s="12" t="s">
        <v>125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f>T67</f>
        <v>1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f>AI67</f>
        <v>1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  <c r="AT66" s="21">
        <f>T66</f>
        <v>1</v>
      </c>
    </row>
    <row r="67" spans="1:46" ht="34.15" customHeight="1" x14ac:dyDescent="0.25">
      <c r="A67" s="11" t="s">
        <v>126</v>
      </c>
      <c r="B67" s="12" t="s">
        <v>127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f>T68</f>
        <v>1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f>AI68</f>
        <v>1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105.75" customHeight="1" x14ac:dyDescent="0.25">
      <c r="A68" s="16" t="s">
        <v>128</v>
      </c>
      <c r="B68" s="12" t="s">
        <v>129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 t="s">
        <v>32</v>
      </c>
      <c r="R68" s="12" t="s">
        <v>130</v>
      </c>
      <c r="S68" s="12" t="s">
        <v>80</v>
      </c>
      <c r="T68" s="13">
        <v>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v>1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5">
        <v>0</v>
      </c>
    </row>
    <row r="69" spans="1:46" ht="60.75" customHeight="1" x14ac:dyDescent="0.25">
      <c r="A69" s="11" t="s">
        <v>131</v>
      </c>
      <c r="B69" s="12" t="s">
        <v>132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T70</f>
        <v>9480.4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4">AI70</f>
        <v>9083.2000000000007</v>
      </c>
      <c r="AJ69" s="13">
        <f t="shared" si="4"/>
        <v>0</v>
      </c>
      <c r="AK69" s="13">
        <f t="shared" si="4"/>
        <v>0</v>
      </c>
      <c r="AL69" s="13">
        <f t="shared" si="4"/>
        <v>0</v>
      </c>
      <c r="AM69" s="13">
        <f t="shared" si="4"/>
        <v>0</v>
      </c>
      <c r="AN69" s="13">
        <f t="shared" si="4"/>
        <v>9019.3000000000011</v>
      </c>
      <c r="AO69" s="13">
        <v>0</v>
      </c>
      <c r="AP69" s="13">
        <v>0</v>
      </c>
      <c r="AQ69" s="13">
        <v>0</v>
      </c>
      <c r="AR69" s="15">
        <v>0</v>
      </c>
      <c r="AT69" s="21">
        <f>T69</f>
        <v>9480.4</v>
      </c>
    </row>
    <row r="70" spans="1:46" ht="34.15" customHeight="1" x14ac:dyDescent="0.25">
      <c r="A70" s="11" t="s">
        <v>133</v>
      </c>
      <c r="B70" s="12" t="s">
        <v>134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f>SUM(T71:T78)</f>
        <v>9480.4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f t="shared" ref="AI70:AN70" si="5">SUM(AI71:AI78)</f>
        <v>9083.2000000000007</v>
      </c>
      <c r="AJ70" s="13">
        <f t="shared" si="5"/>
        <v>0</v>
      </c>
      <c r="AK70" s="13">
        <f t="shared" si="5"/>
        <v>0</v>
      </c>
      <c r="AL70" s="13">
        <f t="shared" si="5"/>
        <v>0</v>
      </c>
      <c r="AM70" s="13">
        <f t="shared" si="5"/>
        <v>0</v>
      </c>
      <c r="AN70" s="13">
        <f t="shared" si="5"/>
        <v>9019.3000000000011</v>
      </c>
      <c r="AO70" s="13">
        <v>0</v>
      </c>
      <c r="AP70" s="13">
        <v>0</v>
      </c>
      <c r="AQ70" s="13">
        <v>0</v>
      </c>
      <c r="AR70" s="15">
        <v>0</v>
      </c>
    </row>
    <row r="71" spans="1:46" ht="104.25" customHeight="1" x14ac:dyDescent="0.25">
      <c r="A71" s="16" t="s">
        <v>135</v>
      </c>
      <c r="B71" s="12" t="s">
        <v>136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137</v>
      </c>
      <c r="R71" s="12" t="s">
        <v>80</v>
      </c>
      <c r="S71" s="12" t="s">
        <v>69</v>
      </c>
      <c r="T71" s="13">
        <v>8563.6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8563.6</v>
      </c>
      <c r="AJ71" s="13">
        <v>0</v>
      </c>
      <c r="AK71" s="13">
        <v>0</v>
      </c>
      <c r="AL71" s="13">
        <v>0</v>
      </c>
      <c r="AM71" s="13">
        <v>0</v>
      </c>
      <c r="AN71" s="13">
        <v>8563.6</v>
      </c>
      <c r="AO71" s="13">
        <v>0</v>
      </c>
      <c r="AP71" s="13">
        <v>0</v>
      </c>
      <c r="AQ71" s="13">
        <v>0</v>
      </c>
      <c r="AR71" s="15">
        <v>0</v>
      </c>
    </row>
    <row r="72" spans="1:46" ht="102.75" customHeight="1" x14ac:dyDescent="0.25">
      <c r="A72" s="16" t="s">
        <v>138</v>
      </c>
      <c r="B72" s="12" t="s">
        <v>139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32</v>
      </c>
      <c r="R72" s="12" t="s">
        <v>80</v>
      </c>
      <c r="S72" s="12" t="s">
        <v>69</v>
      </c>
      <c r="T72" s="13">
        <v>767.3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444.5</v>
      </c>
      <c r="AJ72" s="13">
        <v>0</v>
      </c>
      <c r="AK72" s="13">
        <v>0</v>
      </c>
      <c r="AL72" s="13">
        <v>0</v>
      </c>
      <c r="AM72" s="13">
        <v>0</v>
      </c>
      <c r="AN72" s="13">
        <v>455.7</v>
      </c>
      <c r="AO72" s="13">
        <v>0</v>
      </c>
      <c r="AP72" s="13">
        <v>0</v>
      </c>
      <c r="AQ72" s="13">
        <v>0</v>
      </c>
      <c r="AR72" s="15">
        <v>0</v>
      </c>
    </row>
    <row r="73" spans="1:46" ht="106.5" hidden="1" customHeight="1" x14ac:dyDescent="0.25">
      <c r="A73" s="16" t="s">
        <v>140</v>
      </c>
      <c r="B73" s="12" t="s">
        <v>139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141</v>
      </c>
      <c r="R73" s="12" t="s">
        <v>80</v>
      </c>
      <c r="S73" s="12" t="s">
        <v>69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0.25" customHeight="1" x14ac:dyDescent="0.25">
      <c r="A74" s="16" t="s">
        <v>142</v>
      </c>
      <c r="B74" s="12" t="s">
        <v>143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32</v>
      </c>
      <c r="R74" s="12" t="s">
        <v>80</v>
      </c>
      <c r="S74" s="12" t="s">
        <v>69</v>
      </c>
      <c r="T74" s="13">
        <v>35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hidden="1" customHeight="1" x14ac:dyDescent="0.25">
      <c r="A75" s="22" t="s">
        <v>222</v>
      </c>
      <c r="B75" s="12" t="s">
        <v>223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>
        <v>240</v>
      </c>
      <c r="R75" s="12" t="s">
        <v>80</v>
      </c>
      <c r="S75" s="12" t="s">
        <v>146</v>
      </c>
      <c r="T75" s="13">
        <v>0</v>
      </c>
      <c r="U75" s="13"/>
      <c r="V75" s="13"/>
      <c r="W75" s="13"/>
      <c r="X75" s="13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0</v>
      </c>
      <c r="AJ75" s="13"/>
      <c r="AK75" s="13"/>
      <c r="AL75" s="13"/>
      <c r="AM75" s="13"/>
      <c r="AN75" s="13">
        <v>0</v>
      </c>
      <c r="AO75" s="13"/>
      <c r="AP75" s="13"/>
      <c r="AQ75" s="13"/>
      <c r="AR75" s="15"/>
    </row>
    <row r="76" spans="1:46" ht="116.25" customHeight="1" x14ac:dyDescent="0.25">
      <c r="A76" s="16" t="s">
        <v>144</v>
      </c>
      <c r="B76" s="12" t="s">
        <v>145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32</v>
      </c>
      <c r="R76" s="12" t="s">
        <v>80</v>
      </c>
      <c r="S76" s="12" t="s">
        <v>146</v>
      </c>
      <c r="T76" s="13">
        <v>15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110.25" customHeight="1" x14ac:dyDescent="0.25">
      <c r="A77" s="16" t="s">
        <v>147</v>
      </c>
      <c r="B77" s="12" t="s">
        <v>148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149</v>
      </c>
      <c r="R77" s="12" t="s">
        <v>80</v>
      </c>
      <c r="S77" s="12" t="s">
        <v>146</v>
      </c>
      <c r="T77" s="13">
        <v>69.5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75.099999999999994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</row>
    <row r="78" spans="1:46" ht="104.25" customHeight="1" x14ac:dyDescent="0.25">
      <c r="A78" s="16" t="s">
        <v>150</v>
      </c>
      <c r="B78" s="12" t="s">
        <v>151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32</v>
      </c>
      <c r="R78" s="12" t="s">
        <v>80</v>
      </c>
      <c r="S78" s="12" t="s">
        <v>146</v>
      </c>
      <c r="T78" s="13">
        <v>30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34.15" customHeight="1" x14ac:dyDescent="0.25">
      <c r="A79" s="11" t="s">
        <v>152</v>
      </c>
      <c r="B79" s="12" t="s">
        <v>153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/>
      <c r="R79" s="12"/>
      <c r="S79" s="12"/>
      <c r="T79" s="13">
        <f>T80</f>
        <v>5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  <c r="AT79" s="21">
        <f>T79</f>
        <v>5</v>
      </c>
    </row>
    <row r="80" spans="1:46" ht="34.15" customHeight="1" x14ac:dyDescent="0.25">
      <c r="A80" s="11" t="s">
        <v>154</v>
      </c>
      <c r="B80" s="12" t="s">
        <v>155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</row>
    <row r="81" spans="1:46" ht="74.25" customHeight="1" x14ac:dyDescent="0.25">
      <c r="A81" s="16" t="s">
        <v>156</v>
      </c>
      <c r="B81" s="12" t="s">
        <v>157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32</v>
      </c>
      <c r="R81" s="12" t="s">
        <v>80</v>
      </c>
      <c r="S81" s="12" t="s">
        <v>69</v>
      </c>
      <c r="T81" s="13">
        <v>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34.15" customHeight="1" x14ac:dyDescent="0.25">
      <c r="A82" s="11" t="s">
        <v>158</v>
      </c>
      <c r="B82" s="12" t="s">
        <v>159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/>
      <c r="R82" s="12"/>
      <c r="S82" s="12"/>
      <c r="T82" s="13">
        <f>T83</f>
        <v>173.3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f>AI83</f>
        <v>0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  <c r="AT82" s="21">
        <f>T82</f>
        <v>173.3</v>
      </c>
    </row>
    <row r="83" spans="1:46" ht="34.15" customHeight="1" x14ac:dyDescent="0.25">
      <c r="A83" s="11" t="s">
        <v>160</v>
      </c>
      <c r="B83" s="12" t="s">
        <v>161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f>T84</f>
        <v>173.3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f>AI84</f>
        <v>0</v>
      </c>
      <c r="AJ83" s="13">
        <v>204.9</v>
      </c>
      <c r="AK83" s="13">
        <v>204.9</v>
      </c>
      <c r="AL83" s="13">
        <v>204.9</v>
      </c>
      <c r="AM83" s="13">
        <v>204.9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</row>
    <row r="84" spans="1:46" ht="94.5" customHeight="1" x14ac:dyDescent="0.25">
      <c r="A84" s="16" t="s">
        <v>162</v>
      </c>
      <c r="B84" s="12" t="s">
        <v>163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164</v>
      </c>
      <c r="R84" s="12" t="s">
        <v>165</v>
      </c>
      <c r="S84" s="12" t="s">
        <v>80</v>
      </c>
      <c r="T84" s="13">
        <v>173.3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204.9</v>
      </c>
      <c r="AK84" s="13">
        <v>204.9</v>
      </c>
      <c r="AL84" s="13">
        <v>204.9</v>
      </c>
      <c r="AM84" s="13">
        <v>204.9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51.4" customHeight="1" x14ac:dyDescent="0.25">
      <c r="A85" s="11" t="s">
        <v>166</v>
      </c>
      <c r="B85" s="12" t="s">
        <v>167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/>
      <c r="R85" s="12"/>
      <c r="S85" s="12"/>
      <c r="T85" s="13">
        <f>T86</f>
        <v>1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  <c r="AT85" s="21">
        <f>T85</f>
        <v>1</v>
      </c>
    </row>
    <row r="86" spans="1:46" ht="34.15" customHeight="1" x14ac:dyDescent="0.25">
      <c r="A86" s="11" t="s">
        <v>168</v>
      </c>
      <c r="B86" s="12" t="s">
        <v>169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f>T87</f>
        <v>1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5">
        <v>0</v>
      </c>
    </row>
    <row r="87" spans="1:46" ht="91.5" customHeight="1" x14ac:dyDescent="0.25">
      <c r="A87" s="16" t="s">
        <v>170</v>
      </c>
      <c r="B87" s="12" t="s">
        <v>171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32</v>
      </c>
      <c r="R87" s="12" t="s">
        <v>34</v>
      </c>
      <c r="S87" s="12" t="s">
        <v>41</v>
      </c>
      <c r="T87" s="13">
        <v>1</v>
      </c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27.75" hidden="1" customHeight="1" x14ac:dyDescent="0.25">
      <c r="A88" s="11" t="s">
        <v>172</v>
      </c>
      <c r="B88" s="12" t="s">
        <v>173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504.6</v>
      </c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670.8</v>
      </c>
      <c r="AJ88" s="13">
        <v>0</v>
      </c>
      <c r="AK88" s="13">
        <v>0</v>
      </c>
      <c r="AL88" s="13">
        <v>0</v>
      </c>
      <c r="AM88" s="13">
        <v>0</v>
      </c>
      <c r="AN88" s="13">
        <v>794.2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hidden="1" customHeight="1" x14ac:dyDescent="0.25">
      <c r="A89" s="11" t="s">
        <v>174</v>
      </c>
      <c r="B89" s="12" t="s">
        <v>175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/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5">
        <v>0</v>
      </c>
    </row>
    <row r="90" spans="1:46" ht="34.15" hidden="1" customHeight="1" x14ac:dyDescent="0.25">
      <c r="A90" s="11" t="s">
        <v>176</v>
      </c>
      <c r="B90" s="12" t="s">
        <v>177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178</v>
      </c>
      <c r="R90" s="12" t="s">
        <v>80</v>
      </c>
      <c r="S90" s="12" t="s">
        <v>33</v>
      </c>
      <c r="T90" s="13"/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5">
        <v>0</v>
      </c>
    </row>
    <row r="91" spans="1:46" ht="27.75" customHeight="1" x14ac:dyDescent="0.25">
      <c r="A91" s="11" t="s">
        <v>179</v>
      </c>
      <c r="B91" s="12" t="s">
        <v>180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f>T92+T94</f>
        <v>584.79999999999995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f t="shared" ref="AI91:AM91" si="6">AI92+AI94</f>
        <v>694.2</v>
      </c>
      <c r="AJ91" s="13">
        <f t="shared" si="6"/>
        <v>0</v>
      </c>
      <c r="AK91" s="13">
        <f t="shared" si="6"/>
        <v>0</v>
      </c>
      <c r="AL91" s="13">
        <f t="shared" si="6"/>
        <v>0</v>
      </c>
      <c r="AM91" s="13">
        <f t="shared" si="6"/>
        <v>0</v>
      </c>
      <c r="AN91" s="13">
        <f>AN92+AN94</f>
        <v>1045.2</v>
      </c>
      <c r="AO91" s="13">
        <v>0</v>
      </c>
      <c r="AP91" s="13">
        <v>0</v>
      </c>
      <c r="AQ91" s="13">
        <v>0</v>
      </c>
      <c r="AR91" s="15">
        <v>0</v>
      </c>
      <c r="AT91" s="21">
        <f>T91</f>
        <v>584.79999999999995</v>
      </c>
    </row>
    <row r="92" spans="1:46" ht="28.5" customHeight="1" x14ac:dyDescent="0.25">
      <c r="A92" s="11" t="s">
        <v>181</v>
      </c>
      <c r="B92" s="12" t="s">
        <v>182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f>T93</f>
        <v>1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1</v>
      </c>
      <c r="AJ92" s="13">
        <v>0</v>
      </c>
      <c r="AK92" s="13">
        <v>0</v>
      </c>
      <c r="AL92" s="13">
        <v>0</v>
      </c>
      <c r="AM92" s="13">
        <v>0</v>
      </c>
      <c r="AN92" s="13">
        <v>1</v>
      </c>
      <c r="AO92" s="13">
        <v>0</v>
      </c>
      <c r="AP92" s="13">
        <v>0</v>
      </c>
      <c r="AQ92" s="13">
        <v>0</v>
      </c>
      <c r="AR92" s="15">
        <v>0</v>
      </c>
    </row>
    <row r="93" spans="1:46" ht="34.15" customHeight="1" x14ac:dyDescent="0.25">
      <c r="A93" s="11" t="s">
        <v>183</v>
      </c>
      <c r="B93" s="12" t="s">
        <v>184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185</v>
      </c>
      <c r="R93" s="12" t="s">
        <v>80</v>
      </c>
      <c r="S93" s="12" t="s">
        <v>130</v>
      </c>
      <c r="T93" s="13">
        <v>1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1</v>
      </c>
      <c r="AJ93" s="13">
        <v>0</v>
      </c>
      <c r="AK93" s="13">
        <v>0</v>
      </c>
      <c r="AL93" s="13">
        <v>0</v>
      </c>
      <c r="AM93" s="13">
        <v>0</v>
      </c>
      <c r="AN93" s="13">
        <v>1</v>
      </c>
      <c r="AO93" s="13">
        <v>0</v>
      </c>
      <c r="AP93" s="13">
        <v>0</v>
      </c>
      <c r="AQ93" s="13">
        <v>0</v>
      </c>
      <c r="AR93" s="15">
        <v>0</v>
      </c>
    </row>
    <row r="94" spans="1:46" ht="26.25" customHeight="1" x14ac:dyDescent="0.25">
      <c r="A94" s="11" t="s">
        <v>186</v>
      </c>
      <c r="B94" s="12" t="s">
        <v>187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f>SUM(T95:T102)</f>
        <v>583.79999999999995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f>SUM(AI95:AI102)</f>
        <v>693.2</v>
      </c>
      <c r="AJ94" s="13">
        <v>0</v>
      </c>
      <c r="AK94" s="13">
        <v>0</v>
      </c>
      <c r="AL94" s="13">
        <v>0</v>
      </c>
      <c r="AM94" s="13">
        <v>0</v>
      </c>
      <c r="AN94" s="13">
        <f>SUM(AN95:AN102)</f>
        <v>1044.2</v>
      </c>
      <c r="AO94" s="13">
        <v>0</v>
      </c>
      <c r="AP94" s="13">
        <v>0</v>
      </c>
      <c r="AQ94" s="13">
        <v>0</v>
      </c>
      <c r="AR94" s="15">
        <v>0</v>
      </c>
    </row>
    <row r="95" spans="1:46" ht="42" customHeight="1" x14ac:dyDescent="0.25">
      <c r="A95" s="11" t="s">
        <v>188</v>
      </c>
      <c r="B95" s="12" t="s">
        <v>189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32</v>
      </c>
      <c r="R95" s="12" t="s">
        <v>69</v>
      </c>
      <c r="S95" s="12" t="s">
        <v>190</v>
      </c>
      <c r="T95" s="13">
        <v>5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5">
        <v>0</v>
      </c>
    </row>
    <row r="96" spans="1:46" ht="34.15" customHeight="1" x14ac:dyDescent="0.25">
      <c r="A96" s="11" t="s">
        <v>191</v>
      </c>
      <c r="B96" s="12" t="s">
        <v>189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149</v>
      </c>
      <c r="R96" s="12" t="s">
        <v>80</v>
      </c>
      <c r="S96" s="12" t="s">
        <v>146</v>
      </c>
      <c r="T96" s="13">
        <v>20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20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5">
        <v>0</v>
      </c>
    </row>
    <row r="97" spans="1:44" ht="76.5" customHeight="1" x14ac:dyDescent="0.25">
      <c r="A97" s="11" t="s">
        <v>192</v>
      </c>
      <c r="B97" s="12" t="s">
        <v>193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137</v>
      </c>
      <c r="R97" s="12" t="s">
        <v>194</v>
      </c>
      <c r="S97" s="12" t="s">
        <v>41</v>
      </c>
      <c r="T97" s="13">
        <v>294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307</v>
      </c>
      <c r="AJ97" s="13">
        <v>0</v>
      </c>
      <c r="AK97" s="13">
        <v>0</v>
      </c>
      <c r="AL97" s="13">
        <v>0</v>
      </c>
      <c r="AM97" s="13">
        <v>0</v>
      </c>
      <c r="AN97" s="13">
        <v>317.60000000000002</v>
      </c>
      <c r="AO97" s="13">
        <v>0</v>
      </c>
      <c r="AP97" s="13">
        <v>0</v>
      </c>
      <c r="AQ97" s="13">
        <v>0</v>
      </c>
      <c r="AR97" s="15">
        <v>0</v>
      </c>
    </row>
    <row r="98" spans="1:44" ht="123" customHeight="1" x14ac:dyDescent="0.25">
      <c r="A98" s="16" t="s">
        <v>195</v>
      </c>
      <c r="B98" s="12" t="s">
        <v>196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32</v>
      </c>
      <c r="R98" s="12" t="s">
        <v>80</v>
      </c>
      <c r="S98" s="12" t="s">
        <v>69</v>
      </c>
      <c r="T98" s="13">
        <v>0.2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0.2</v>
      </c>
      <c r="AJ98" s="13">
        <v>0</v>
      </c>
      <c r="AK98" s="13">
        <v>0</v>
      </c>
      <c r="AL98" s="13">
        <v>0</v>
      </c>
      <c r="AM98" s="13">
        <v>0</v>
      </c>
      <c r="AN98" s="13">
        <v>0.2</v>
      </c>
      <c r="AO98" s="13">
        <v>0</v>
      </c>
      <c r="AP98" s="13">
        <v>0</v>
      </c>
      <c r="AQ98" s="13">
        <v>0</v>
      </c>
      <c r="AR98" s="15">
        <v>0</v>
      </c>
    </row>
    <row r="99" spans="1:44" ht="75.75" customHeight="1" x14ac:dyDescent="0.25">
      <c r="A99" s="11" t="s">
        <v>197</v>
      </c>
      <c r="B99" s="12" t="s">
        <v>198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199</v>
      </c>
      <c r="R99" s="12" t="s">
        <v>80</v>
      </c>
      <c r="S99" s="12" t="s">
        <v>69</v>
      </c>
      <c r="T99" s="13">
        <v>51.7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5">
        <v>0</v>
      </c>
    </row>
    <row r="100" spans="1:44" ht="75.75" customHeight="1" x14ac:dyDescent="0.25">
      <c r="A100" s="16" t="s">
        <v>200</v>
      </c>
      <c r="B100" s="12" t="s">
        <v>201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199</v>
      </c>
      <c r="R100" s="12" t="s">
        <v>80</v>
      </c>
      <c r="S100" s="12" t="s">
        <v>202</v>
      </c>
      <c r="T100" s="13">
        <v>118.7</v>
      </c>
      <c r="U100" s="13">
        <v>0</v>
      </c>
      <c r="V100" s="13">
        <v>0</v>
      </c>
      <c r="W100" s="13">
        <v>0</v>
      </c>
      <c r="X100" s="13">
        <v>0</v>
      </c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5">
        <v>0</v>
      </c>
    </row>
    <row r="101" spans="1:44" ht="75.75" customHeight="1" x14ac:dyDescent="0.25">
      <c r="A101" s="16" t="s">
        <v>232</v>
      </c>
      <c r="B101" s="12" t="s">
        <v>231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>
        <v>540</v>
      </c>
      <c r="R101" s="12" t="s">
        <v>80</v>
      </c>
      <c r="S101" s="12" t="s">
        <v>146</v>
      </c>
      <c r="T101" s="13">
        <v>94.2</v>
      </c>
      <c r="U101" s="13"/>
      <c r="V101" s="13"/>
      <c r="W101" s="13"/>
      <c r="X101" s="13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0</v>
      </c>
      <c r="AJ101" s="13"/>
      <c r="AK101" s="13"/>
      <c r="AL101" s="13"/>
      <c r="AM101" s="13"/>
      <c r="AN101" s="13">
        <v>0</v>
      </c>
      <c r="AO101" s="13"/>
      <c r="AP101" s="13"/>
      <c r="AQ101" s="13"/>
      <c r="AR101" s="15"/>
    </row>
    <row r="102" spans="1:44" ht="51.4" customHeight="1" x14ac:dyDescent="0.25">
      <c r="A102" s="11" t="s">
        <v>203</v>
      </c>
      <c r="B102" s="12" t="s">
        <v>204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178</v>
      </c>
      <c r="R102" s="12" t="s">
        <v>80</v>
      </c>
      <c r="S102" s="12" t="s">
        <v>146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3">
        <v>366</v>
      </c>
      <c r="AJ102" s="13">
        <v>0</v>
      </c>
      <c r="AK102" s="13">
        <v>0</v>
      </c>
      <c r="AL102" s="13">
        <v>0</v>
      </c>
      <c r="AM102" s="13">
        <v>0</v>
      </c>
      <c r="AN102" s="13">
        <v>726.4</v>
      </c>
      <c r="AO102" s="13">
        <v>0</v>
      </c>
      <c r="AP102" s="13">
        <v>0</v>
      </c>
      <c r="AQ102" s="13">
        <v>0</v>
      </c>
      <c r="AR102" s="15">
        <v>0</v>
      </c>
    </row>
    <row r="103" spans="1:44" ht="64.5" hidden="1" customHeight="1" x14ac:dyDescent="0.25">
      <c r="A103" s="18" t="s">
        <v>211</v>
      </c>
      <c r="B103" s="19" t="s">
        <v>212</v>
      </c>
      <c r="C103" s="20">
        <v>410</v>
      </c>
      <c r="D103" s="19" t="s">
        <v>34</v>
      </c>
      <c r="E103" s="19" t="s">
        <v>80</v>
      </c>
      <c r="F103" s="27">
        <v>110</v>
      </c>
      <c r="G103" s="27">
        <v>0</v>
      </c>
      <c r="H103" s="27">
        <v>0</v>
      </c>
      <c r="I103" s="18" t="s">
        <v>211</v>
      </c>
      <c r="J103" s="19" t="s">
        <v>212</v>
      </c>
      <c r="K103" s="20">
        <v>410</v>
      </c>
      <c r="L103" s="19" t="s">
        <v>34</v>
      </c>
      <c r="M103" s="19" t="s">
        <v>80</v>
      </c>
      <c r="N103" s="27">
        <v>110</v>
      </c>
      <c r="O103" s="27">
        <v>0</v>
      </c>
      <c r="P103" s="27">
        <v>0</v>
      </c>
      <c r="Q103" s="20">
        <v>410</v>
      </c>
      <c r="R103" s="19" t="s">
        <v>34</v>
      </c>
      <c r="S103" s="20">
        <v>1</v>
      </c>
      <c r="T103" s="27">
        <v>0</v>
      </c>
      <c r="U103" s="27" t="s">
        <v>80</v>
      </c>
      <c r="V103" s="27">
        <v>110</v>
      </c>
      <c r="W103" s="27">
        <v>0</v>
      </c>
      <c r="X103" s="27">
        <v>0</v>
      </c>
      <c r="Y103" s="28" t="s">
        <v>211</v>
      </c>
      <c r="Z103" s="27" t="s">
        <v>212</v>
      </c>
      <c r="AA103" s="27">
        <v>410</v>
      </c>
      <c r="AB103" s="27" t="s">
        <v>34</v>
      </c>
      <c r="AC103" s="27" t="s">
        <v>80</v>
      </c>
      <c r="AD103" s="27">
        <v>110</v>
      </c>
      <c r="AE103" s="27">
        <v>0</v>
      </c>
      <c r="AF103" s="27">
        <v>0</v>
      </c>
      <c r="AG103" s="28" t="s">
        <v>211</v>
      </c>
      <c r="AH103" s="27" t="s">
        <v>212</v>
      </c>
      <c r="AI103" s="27">
        <v>0</v>
      </c>
      <c r="AJ103" s="27" t="s">
        <v>34</v>
      </c>
      <c r="AK103" s="27" t="s">
        <v>80</v>
      </c>
      <c r="AL103" s="27">
        <v>110</v>
      </c>
      <c r="AM103" s="27">
        <v>0</v>
      </c>
      <c r="AN103" s="27">
        <v>0</v>
      </c>
      <c r="AO103" s="13"/>
      <c r="AP103" s="13"/>
      <c r="AQ103" s="13"/>
      <c r="AR103" s="15"/>
    </row>
    <row r="104" spans="1:44" ht="17.100000000000001" customHeight="1" x14ac:dyDescent="0.25">
      <c r="A104" s="11" t="s">
        <v>205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f>T15+T18+T23+T31+T36+T45+T47+T53+T62+T66+T69+T79+T82+T85+T91</f>
        <v>15865.299999999997</v>
      </c>
      <c r="U104" s="13">
        <v>0</v>
      </c>
      <c r="V104" s="13">
        <v>0</v>
      </c>
      <c r="W104" s="13">
        <v>0</v>
      </c>
      <c r="X104" s="13">
        <v>0</v>
      </c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3">
        <f>AI15+AI18+AI23+AI31+AI36+AI45+AI47+AI53+AI62+AI66+AI69+AI79+AI82+AI85+AI91</f>
        <v>14947.7</v>
      </c>
      <c r="AJ104" s="13">
        <v>0</v>
      </c>
      <c r="AK104" s="13">
        <v>0</v>
      </c>
      <c r="AL104" s="13">
        <v>0</v>
      </c>
      <c r="AM104" s="13">
        <v>0</v>
      </c>
      <c r="AN104" s="13">
        <f>AN15+AN18+AN23+AN31+AN36+AN45+AN47+AN53+AN62+AN66+AN69+AN79+AN82+AN85+AN91</f>
        <v>14845.800000000003</v>
      </c>
      <c r="AO104" s="13">
        <v>0</v>
      </c>
      <c r="AP104" s="13">
        <v>0</v>
      </c>
      <c r="AQ104" s="13">
        <v>0</v>
      </c>
      <c r="AR104" s="15">
        <v>0</v>
      </c>
    </row>
    <row r="105" spans="1:44" ht="15" x14ac:dyDescent="0.25"/>
    <row r="109" spans="1:44" ht="7.5" customHeight="1" x14ac:dyDescent="0.25"/>
    <row r="110" spans="1:44" ht="14.25" hidden="1" customHeight="1" x14ac:dyDescent="0.25"/>
    <row r="111" spans="1:44" ht="14.25" hidden="1" customHeight="1" x14ac:dyDescent="0.25"/>
    <row r="112" spans="1:44" ht="48" customHeight="1" x14ac:dyDescent="0.4">
      <c r="A112" s="29" t="s">
        <v>207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</row>
  </sheetData>
  <mergeCells count="33">
    <mergeCell ref="R12:R13"/>
    <mergeCell ref="AK12:AK13"/>
    <mergeCell ref="W12:W13"/>
    <mergeCell ref="AC12:AC13"/>
    <mergeCell ref="V12:V13"/>
    <mergeCell ref="X12:X13"/>
    <mergeCell ref="AE12:AE13"/>
    <mergeCell ref="AF12:AF13"/>
    <mergeCell ref="AB12:AB13"/>
    <mergeCell ref="AG12:AG13"/>
    <mergeCell ref="AH12:AH13"/>
    <mergeCell ref="AA12:AA13"/>
    <mergeCell ref="AR12:AR13"/>
    <mergeCell ref="AM12:AM13"/>
    <mergeCell ref="S12:S13"/>
    <mergeCell ref="AP12:AP13"/>
    <mergeCell ref="AO12:AO13"/>
    <mergeCell ref="A112:AN112"/>
    <mergeCell ref="AQ12:AQ13"/>
    <mergeCell ref="Q12:Q13"/>
    <mergeCell ref="U12:U13"/>
    <mergeCell ref="A2:AN2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2022-12-30T09:10:16Z</dcterms:modified>
</cp:coreProperties>
</file>